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ownloads\"/>
    </mc:Choice>
  </mc:AlternateContent>
  <xr:revisionPtr revIDLastSave="0" documentId="13_ncr:1_{3B822A6D-4002-4043-B0BA-A5D1DCEFC5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'pds-7'!$A$1:$AL$14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3" i="1" l="1"/>
  <c r="AG13" i="1" s="1"/>
  <c r="AH13" i="1" s="1"/>
  <c r="AJ13" i="1" s="1"/>
  <c r="AL13" i="1" s="1"/>
  <c r="N13" i="1"/>
  <c r="AC12" i="1"/>
  <c r="AF12" i="1" s="1"/>
  <c r="N12" i="1"/>
  <c r="P12" i="1" s="1"/>
  <c r="N11" i="1"/>
  <c r="P11" i="1" s="1"/>
  <c r="AG11" i="1" s="1"/>
  <c r="AH11" i="1" s="1"/>
  <c r="AJ11" i="1" s="1"/>
  <c r="AL11" i="1" s="1"/>
  <c r="AC10" i="1"/>
  <c r="AF10" i="1" s="1"/>
  <c r="N10" i="1"/>
  <c r="P10" i="1" s="1"/>
  <c r="AG10" i="1" s="1"/>
  <c r="AH10" i="1" s="1"/>
  <c r="AJ10" i="1" s="1"/>
  <c r="AL10" i="1" s="1"/>
  <c r="AG12" i="1" l="1"/>
  <c r="AH12" i="1" s="1"/>
  <c r="AJ12" i="1" s="1"/>
  <c r="AL12" i="1" s="1"/>
  <c r="AL14" i="1" s="1"/>
</calcChain>
</file>

<file path=xl/sharedStrings.xml><?xml version="1.0" encoding="utf-8"?>
<sst xmlns="http://schemas.openxmlformats.org/spreadsheetml/2006/main" count="80" uniqueCount="63">
  <si>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</si>
  <si>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</si>
  <si>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</si>
  <si>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ดำรงค์ ชัยประภา    เลขที่ 96/1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</si>
  <si>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</si>
  <si>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</si>
  <si>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</si>
  <si>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</si>
  <si>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</si>
  <si>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</si>
  <si>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</si>
  <si>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</si>
  <si>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</si>
  <si>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</si>
  <si>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</si>
  <si>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</si>
  <si>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</si>
  <si>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</si>
  <si>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</si>
  <si>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</si>
  <si>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</si>
  <si>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</si>
  <si>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</si>
  <si>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</si>
  <si>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</si>
  <si>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</si>
  <si>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</si>
  <si>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</si>
  <si>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</si>
  <si>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</si>
  <si>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</si>
  <si>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</si>
  <si>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</si>
  <si>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</si>
  <si>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</si>
  <si>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</si>
  <si>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</si>
  <si>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</si>
  <si>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</si>
  <si>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</si>
  <si>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ด711/2757</t>
  </si>
  <si>
    <t>3140600022971</t>
  </si>
  <si>
    <t>นาย ดำรงค์ ชัยประภา</t>
  </si>
  <si>
    <t>เลขที่ 96/1 ม.5</t>
  </si>
  <si>
    <t>05D067</t>
  </si>
  <si>
    <t>โฉนด</t>
  </si>
  <si>
    <t>33762</t>
  </si>
  <si>
    <t>อื่นๆ</t>
  </si>
  <si>
    <t>96/1 ม.5ท่าช้าง วิเศษชัยชาญ อ่างทอง</t>
  </si>
  <si>
    <t>05D067-B002</t>
  </si>
  <si>
    <t>400|ประเภทตึกแถว(65)</t>
  </si>
  <si>
    <t>ตึก</t>
  </si>
  <si>
    <t>ให้เช่า-อื่นๆ</t>
  </si>
  <si>
    <t xml:space="preserve">ห้องเช่า 3 ห้อง  </t>
  </si>
  <si>
    <t xml:space="preserve">(2-3) </t>
  </si>
  <si>
    <t>05D067-B001</t>
  </si>
  <si>
    <t>100|ประเภทบ้านเดี่ยว(65)</t>
  </si>
  <si>
    <t>ร้านขายของชำ,ตู้เติมเงิน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</si>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</sst>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H1" workbookViewId="0">
      <pane ySplit="9" topLeftCell="A10" activePane="bottomLeft" state="frozen"/>
      <selection pane="bottomLeft" activeCell="AM14" sqref="AM14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7177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27</v>
      </c>
      <c r="M10" s="48" t="s">
        <v>47</v>
      </c>
      <c r="N10" s="52">
        <f>((J10*400)+(K10*100))+L10</f>
        <v>27</v>
      </c>
      <c r="O10" s="52">
        <v>150</v>
      </c>
      <c r="P10" s="52">
        <f>N10*O10</f>
        <v>4050</v>
      </c>
      <c r="Q10" s="48">
        <v>1</v>
      </c>
      <c r="R10" s="48" t="s">
        <v>40</v>
      </c>
      <c r="S10" s="53" t="s">
        <v>41</v>
      </c>
      <c r="T10" s="48" t="s">
        <v>42</v>
      </c>
      <c r="U10" s="48" t="s">
        <v>48</v>
      </c>
      <c r="V10" s="51" t="s">
        <v>49</v>
      </c>
      <c r="W10" s="48" t="s">
        <v>50</v>
      </c>
      <c r="X10" s="48" t="s">
        <v>51</v>
      </c>
      <c r="Y10" s="48" t="s">
        <v>52</v>
      </c>
      <c r="Z10" s="52">
        <v>108</v>
      </c>
      <c r="AA10" s="49">
        <v>100</v>
      </c>
      <c r="AB10" s="52">
        <v>7450</v>
      </c>
      <c r="AC10" s="52">
        <f>Z10*AB10</f>
        <v>804600</v>
      </c>
      <c r="AD10" s="50">
        <v>8</v>
      </c>
      <c r="AE10" s="50">
        <v>8</v>
      </c>
      <c r="AF10" s="52">
        <f>(AC10*(100-AE10))/100</f>
        <v>740232</v>
      </c>
      <c r="AG10" s="52">
        <f>P10+AF10</f>
        <v>744282</v>
      </c>
      <c r="AH10" s="52">
        <f>(AG10*AA10)/100</f>
        <v>744282</v>
      </c>
      <c r="AI10" s="52">
        <v>0</v>
      </c>
      <c r="AJ10" s="52">
        <f>IF((AI10-AH10) &gt; 1,0,IF((AI10-AH10)&lt;0,AH10-AI10,AI10-AH10))</f>
        <v>744282</v>
      </c>
      <c r="AK10" s="52">
        <v>0.02</v>
      </c>
      <c r="AL10" s="52">
        <f>ROUND(AJ10*(AK10/100),2)</f>
        <v>148.86000000000001</v>
      </c>
      <c r="AM10" s="7" t="s">
        <v>53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3</v>
      </c>
      <c r="L11" s="49">
        <v>54.75</v>
      </c>
      <c r="M11" s="48" t="s">
        <v>54</v>
      </c>
      <c r="N11" s="52">
        <f>((J11*400)+(K11*100))+L11</f>
        <v>354.75</v>
      </c>
      <c r="O11" s="52">
        <v>150</v>
      </c>
      <c r="P11" s="52">
        <f>N11*O11</f>
        <v>53212.5</v>
      </c>
      <c r="Q11" s="48"/>
      <c r="R11" s="48"/>
      <c r="S11" s="53"/>
      <c r="T11" s="48"/>
      <c r="U11" s="48"/>
      <c r="V11" s="51"/>
      <c r="W11" s="48"/>
      <c r="X11" s="48"/>
      <c r="Y11" s="48"/>
      <c r="Z11" s="52"/>
      <c r="AA11" s="49"/>
      <c r="AB11" s="52"/>
      <c r="AC11" s="52"/>
      <c r="AD11" s="50"/>
      <c r="AE11" s="50"/>
      <c r="AF11" s="52"/>
      <c r="AG11" s="52">
        <f>AF11+P11</f>
        <v>53212.5</v>
      </c>
      <c r="AH11" s="52">
        <f>AG11</f>
        <v>53212.5</v>
      </c>
      <c r="AI11" s="52">
        <v>0</v>
      </c>
      <c r="AJ11" s="52">
        <f>IF((AI11-AH11) &gt; 1,0,IF((AI11-AH11)&lt;0,AH11-AI11,AI11-AH11))</f>
        <v>53212.5</v>
      </c>
      <c r="AK11" s="52">
        <v>0.02</v>
      </c>
      <c r="AL11" s="52">
        <f>ROUND(AJ11*(AK11/100),2)</f>
        <v>10.64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>
        <v>0</v>
      </c>
      <c r="K12" s="48">
        <v>0</v>
      </c>
      <c r="L12" s="49">
        <v>18</v>
      </c>
      <c r="M12" s="48" t="s">
        <v>47</v>
      </c>
      <c r="N12" s="52">
        <f>((J12*400)+(K12*100))+L12</f>
        <v>18</v>
      </c>
      <c r="O12" s="52">
        <v>150</v>
      </c>
      <c r="P12" s="52">
        <f>N12*O12</f>
        <v>2700</v>
      </c>
      <c r="Q12" s="48">
        <v>1</v>
      </c>
      <c r="R12" s="48" t="s">
        <v>40</v>
      </c>
      <c r="S12" s="53" t="s">
        <v>41</v>
      </c>
      <c r="T12" s="48" t="s">
        <v>42</v>
      </c>
      <c r="U12" s="48" t="s">
        <v>48</v>
      </c>
      <c r="V12" s="51" t="s">
        <v>55</v>
      </c>
      <c r="W12" s="48" t="s">
        <v>56</v>
      </c>
      <c r="X12" s="48" t="s">
        <v>51</v>
      </c>
      <c r="Y12" s="48" t="s">
        <v>52</v>
      </c>
      <c r="Z12" s="52">
        <v>72</v>
      </c>
      <c r="AA12" s="49">
        <v>100</v>
      </c>
      <c r="AB12" s="52">
        <v>6650</v>
      </c>
      <c r="AC12" s="52">
        <f>Z12*AB12</f>
        <v>478800</v>
      </c>
      <c r="AD12" s="50">
        <v>13</v>
      </c>
      <c r="AE12" s="50">
        <v>16</v>
      </c>
      <c r="AF12" s="52">
        <f>(AC12*(100-AE12))/100</f>
        <v>402192</v>
      </c>
      <c r="AG12" s="52">
        <f>P12+AF12</f>
        <v>404892</v>
      </c>
      <c r="AH12" s="52">
        <f>(AG12*AA12)/100</f>
        <v>404892</v>
      </c>
      <c r="AI12" s="52">
        <v>0</v>
      </c>
      <c r="AJ12" s="52">
        <f>IF((AI12-AH12) &gt; 1,0,IF((AI12-AH12)&lt;0,AH12-AI12,AI12-AH12))</f>
        <v>404892</v>
      </c>
      <c r="AK12" s="52">
        <v>0.3</v>
      </c>
      <c r="AL12" s="52">
        <f>ROUND(AJ12*(AK12/100),2)</f>
        <v>1214.68</v>
      </c>
      <c r="AM12" s="7" t="s">
        <v>57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0.25</v>
      </c>
      <c r="M13" s="48" t="s">
        <v>47</v>
      </c>
      <c r="N13" s="52">
        <f>((J13*400)+(K13*100))+L13</f>
        <v>0.25</v>
      </c>
      <c r="O13" s="52">
        <v>150</v>
      </c>
      <c r="P13" s="52">
        <f>N13*O13</f>
        <v>37.5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37.5</v>
      </c>
      <c r="AH13" s="52">
        <f>AG13</f>
        <v>37.5</v>
      </c>
      <c r="AI13" s="52">
        <v>0</v>
      </c>
      <c r="AJ13" s="52">
        <f>IF((AI13-AH13) &gt; 1,0,IF((AI13-AH13)&lt;0,AH13-AI13,AI13-AH13))</f>
        <v>37.5</v>
      </c>
      <c r="AK13" s="52">
        <v>0.3</v>
      </c>
      <c r="AL13" s="52">
        <f>ROUND(AJ13*(AK13/100),2)</f>
        <v>0.11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SUM(AL10:AL13)</f>
        <v>1374.29</v>
      </c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22" t="s">
        <v>59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60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54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54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dcterms:created xsi:type="dcterms:W3CDTF">2010-09-03T23:45:18Z</dcterms:created>
  <dcterms:modified xsi:type="dcterms:W3CDTF">2022-03-10T03:18:35Z</dcterms:modified>
  <cp:category/>
</cp:coreProperties>
</file>